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Лист1!$A$2:$K$43</definedName>
  </definedNames>
  <calcPr calcId="145621" refMode="R1C1"/>
</workbook>
</file>

<file path=xl/calcChain.xml><?xml version="1.0" encoding="utf-8"?>
<calcChain xmlns="http://schemas.openxmlformats.org/spreadsheetml/2006/main">
  <c r="I60" i="1" l="1"/>
  <c r="I61" i="1"/>
  <c r="I62" i="1"/>
  <c r="I63" i="1"/>
  <c r="I64" i="1"/>
  <c r="I65" i="1"/>
  <c r="I66" i="1"/>
  <c r="I59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41" i="1"/>
  <c r="I40" i="1"/>
  <c r="I39" i="1"/>
  <c r="I38" i="1"/>
  <c r="I37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15" i="1"/>
  <c r="I4" i="1"/>
  <c r="I5" i="1"/>
  <c r="I6" i="1"/>
  <c r="I7" i="1"/>
  <c r="I8" i="1"/>
  <c r="I9" i="1"/>
  <c r="I10" i="1"/>
  <c r="I11" i="1"/>
  <c r="I12" i="1"/>
  <c r="I13" i="1"/>
  <c r="I3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3" i="1"/>
  <c r="I67" i="1"/>
  <c r="I58" i="1"/>
  <c r="I14" i="1"/>
  <c r="Q4" i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R3" i="1"/>
  <c r="Q3" i="1"/>
  <c r="J68" i="1" l="1"/>
</calcChain>
</file>

<file path=xl/sharedStrings.xml><?xml version="1.0" encoding="utf-8"?>
<sst xmlns="http://schemas.openxmlformats.org/spreadsheetml/2006/main" count="275" uniqueCount="105">
  <si>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</si>
  <si>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</si>
  <si>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</si>
  <si>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</si>
  <si>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</si>
  <si>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</si>
  <si>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</si>
  <si>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</si>
  <si>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</si>
  <si>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</si>
  <si>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</si>
  <si>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</si>
  <si>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</si>
  <si>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15.21 УСМТР</t>
  </si>
  <si>
    <t>1309709</t>
  </si>
  <si>
    <t>1309710</t>
  </si>
  <si>
    <t>1321910</t>
  </si>
  <si>
    <t>1321996</t>
  </si>
  <si>
    <t>1322205</t>
  </si>
  <si>
    <t>1322208</t>
  </si>
  <si>
    <t>1322379</t>
  </si>
  <si>
    <t>1325201</t>
  </si>
  <si>
    <t>1325202</t>
  </si>
  <si>
    <t>1325203</t>
  </si>
  <si>
    <t>1325225</t>
  </si>
  <si>
    <t>1325758</t>
  </si>
  <si>
    <t>1325759</t>
  </si>
  <si>
    <t>1325773</t>
  </si>
  <si>
    <t>1327329</t>
  </si>
  <si>
    <t>1327368</t>
  </si>
  <si>
    <t>1327690</t>
  </si>
  <si>
    <t>1327965</t>
  </si>
  <si>
    <t>1328545</t>
  </si>
  <si>
    <t>1329517</t>
  </si>
  <si>
    <t>1329541</t>
  </si>
  <si>
    <t>1330649</t>
  </si>
  <si>
    <t>1330754</t>
  </si>
  <si>
    <t>1330755</t>
  </si>
  <si>
    <t>1330756</t>
  </si>
  <si>
    <t>1330757</t>
  </si>
  <si>
    <t>1330783</t>
  </si>
  <si>
    <t>1330784</t>
  </si>
  <si>
    <t>1330785</t>
  </si>
  <si>
    <t>1331782</t>
  </si>
  <si>
    <t>1344750</t>
  </si>
  <si>
    <t>1402646</t>
  </si>
  <si>
    <t>1404895</t>
  </si>
  <si>
    <t>1409419</t>
  </si>
  <si>
    <t>1438305</t>
  </si>
  <si>
    <t>1501191</t>
  </si>
  <si>
    <t>1501193</t>
  </si>
  <si>
    <t>1502799</t>
  </si>
  <si>
    <t>1505822</t>
  </si>
  <si>
    <t>1512145</t>
  </si>
  <si>
    <t>1525839</t>
  </si>
  <si>
    <t>1539642</t>
  </si>
  <si>
    <t>1556378</t>
  </si>
  <si>
    <t>1572791</t>
  </si>
  <si>
    <t>Тройник П 426х14/22</t>
  </si>
  <si>
    <t>Тройник П 426х12/18</t>
  </si>
  <si>
    <t>Тройник 377х28-325х20-15Х5М</t>
  </si>
  <si>
    <t>Тройник 377х25-273х20-15Х5М</t>
  </si>
  <si>
    <t>Тройник 820х14-20</t>
  </si>
  <si>
    <t>Тройник 820х14-630х14-20</t>
  </si>
  <si>
    <t>Тройник 426Х28-325Х22-15Х5М</t>
  </si>
  <si>
    <t>Тройник 1020Х16-820Х14-20</t>
  </si>
  <si>
    <t>Тройник 1020Х16-530Х10-20</t>
  </si>
  <si>
    <t>Тройник 820Х14-426Х8-20</t>
  </si>
  <si>
    <t>Тройник ТШС 630(10)-1,6-0,6-К52-У</t>
  </si>
  <si>
    <t>Тройник приварной встык, из легированной стали типа 5Cr-0.5Mo. Тее BW 559х34,93/25 ASTM А234 Gr WP5</t>
  </si>
  <si>
    <t>Тройник приварной встык, из легированной стали типа 5Cr-0.5Mo. Тее BW 610x14,27 ASTM А234 Gr WP5</t>
  </si>
  <si>
    <t>Тройник приварной встык, из легированной стали типа 5Cr-0.5Mo. Тее BW 610x17,48/14,27 ASTM А234 Gr WP5</t>
  </si>
  <si>
    <t>Тройник П 377Х16/24-273Х12</t>
  </si>
  <si>
    <t>Тройник 426х12/18-325х9/16</t>
  </si>
  <si>
    <t>Тройник П 377х16/26</t>
  </si>
  <si>
    <t>Тройник П 820х14-20</t>
  </si>
  <si>
    <t>Тройник П 426Х16/26-325Х14</t>
  </si>
  <si>
    <t>Тройник приварной встык из углеродистой стали ВW 762x15,88/12,7 ASTM A234 WPB</t>
  </si>
  <si>
    <t>Тройник приварной встык из углеродистой стали ВW 914х20,62/15,88 ASTM A234 WPB</t>
  </si>
  <si>
    <t>Тройник П 426х30/18-15Х5М-Ш</t>
  </si>
  <si>
    <t>Тройник П 325Х25/16-15Х5М-Ш</t>
  </si>
  <si>
    <t>Тройник П 325Х25/16-219Х16/12-15Х5М-Ш</t>
  </si>
  <si>
    <t>Тройник П 377Х25/16-273Х20/14-15Х5М-Ш</t>
  </si>
  <si>
    <t>Тройник П 377Х28/16-15Х5М-Ш</t>
  </si>
  <si>
    <t>Тройник П 426х22/14-15Х5М-Ш</t>
  </si>
  <si>
    <t>Тройник П 426х22/16-15Х5М-Ш</t>
  </si>
  <si>
    <t>Тройник П 426х20/16-325х20/14-15Х5М-Ш</t>
  </si>
  <si>
    <t>Тройник П 426х28/18-325х22/16-15Х5М-Ш</t>
  </si>
  <si>
    <t>Тройник приварной встык из легированной стали ВW 914х19,05 ASTM A234 WP5</t>
  </si>
  <si>
    <t>Тройник равнопроходный 200 11</t>
  </si>
  <si>
    <t>Тройник 219х12-15Х5М-У</t>
  </si>
  <si>
    <t>Тройник 630 PN40 ст17Г1С КЗ12-ТМ-06-ОЛ-001</t>
  </si>
  <si>
    <t>Тройник 219х10-15Х15М-У</t>
  </si>
  <si>
    <t>Тройник приварной встык BW 762х15,88-457,2х11,13 Gr WPB</t>
  </si>
  <si>
    <t>Тройник приварной встык BW 914х20,62 Gr WPB</t>
  </si>
  <si>
    <t>Тройник приварной встык 812,8х15,06 Gr WP5 Cl.1</t>
  </si>
  <si>
    <t>Тройник приварной встык 762х15,08 WPB</t>
  </si>
  <si>
    <t>Тройник П 1020х16-09Г2С</t>
  </si>
  <si>
    <t>Тройник переходной сварной 04 500х350 ст.15Х5М1Ф</t>
  </si>
  <si>
    <t>Тройник ТШС 630х12-4,0-0,6-К48-УХЛ</t>
  </si>
  <si>
    <t>Тройник ТШС 1220х15-1020х12-4,0-0,6-К42-У</t>
  </si>
  <si>
    <t>Тройник П 820х14/10-630х12-20 спецзаказ</t>
  </si>
  <si>
    <t>цена</t>
  </si>
  <si>
    <t>группа</t>
  </si>
  <si>
    <t>рыночная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</si>
</sst>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workbookViewId="0">
      <selection activeCell="O1" sqref="O1:S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5" max="15" width="10" hidden="1" customWidth="1"/>
    <col min="16" max="16" width="12" hidden="1" customWidth="1"/>
    <col min="17" max="17" width="10" hidden="1" customWidth="1"/>
    <col min="18" max="19" width="12" hidden="1" customWidth="1"/>
  </cols>
  <sheetData>
    <row r="1" spans="1:19" x14ac:dyDescent="0.25">
      <c r="B1" t="s">
        <v>13</v>
      </c>
      <c r="J1" s="1"/>
    </row>
    <row r="2" spans="1:19" x14ac:dyDescent="0.25">
      <c r="A2" s="2" t="s">
        <v>11</v>
      </c>
      <c r="B2" s="2" t="s">
        <v>0</v>
      </c>
      <c r="C2" s="1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O2" t="s">
        <v>103</v>
      </c>
      <c r="P2" t="s">
        <v>102</v>
      </c>
      <c r="S2" t="s">
        <v>104</v>
      </c>
    </row>
    <row r="3" spans="1:19" s="10" customFormat="1" x14ac:dyDescent="0.25">
      <c r="A3" s="4">
        <v>1</v>
      </c>
      <c r="B3" s="5" t="s">
        <v>14</v>
      </c>
      <c r="C3" s="13" t="s">
        <v>58</v>
      </c>
      <c r="D3" s="6"/>
      <c r="E3" s="6"/>
      <c r="F3" s="5" t="s">
        <v>10</v>
      </c>
      <c r="G3" s="5" t="s">
        <v>12</v>
      </c>
      <c r="H3" s="7">
        <v>4</v>
      </c>
      <c r="I3" s="8">
        <f>S3</f>
        <v>10377</v>
      </c>
      <c r="J3" s="8">
        <f>H3*I3</f>
        <v>41508</v>
      </c>
      <c r="K3" s="9">
        <v>40774</v>
      </c>
      <c r="O3" s="15">
        <v>4</v>
      </c>
      <c r="P3" s="14">
        <v>121250.66</v>
      </c>
      <c r="Q3" s="10">
        <f>P3*40/(100)</f>
        <v>48500.264000000003</v>
      </c>
      <c r="R3" s="16">
        <f>P3-Q3</f>
        <v>72750.396000000008</v>
      </c>
      <c r="S3" s="3">
        <v>10377</v>
      </c>
    </row>
    <row r="4" spans="1:19" s="10" customFormat="1" x14ac:dyDescent="0.25">
      <c r="A4" s="4">
        <v>2</v>
      </c>
      <c r="B4" s="5" t="s">
        <v>15</v>
      </c>
      <c r="C4" s="13" t="s">
        <v>59</v>
      </c>
      <c r="D4" s="6"/>
      <c r="E4" s="6"/>
      <c r="F4" s="5" t="s">
        <v>10</v>
      </c>
      <c r="G4" s="5" t="s">
        <v>12</v>
      </c>
      <c r="H4" s="7">
        <v>4</v>
      </c>
      <c r="I4" s="8">
        <f t="shared" ref="I4:I13" si="0">S4</f>
        <v>20176.77</v>
      </c>
      <c r="J4" s="8">
        <f t="shared" ref="J4:J67" si="1">H4*I4</f>
        <v>80707.08</v>
      </c>
      <c r="K4" s="9">
        <v>40774</v>
      </c>
      <c r="O4" s="15">
        <v>4</v>
      </c>
      <c r="P4" s="14">
        <v>121250.66</v>
      </c>
      <c r="Q4" s="10">
        <f t="shared" ref="Q4:Q67" si="2">P4*40/(100)</f>
        <v>48500.264000000003</v>
      </c>
      <c r="R4" s="16">
        <f t="shared" ref="R4:R67" si="3">P4-Q4</f>
        <v>72750.396000000008</v>
      </c>
      <c r="S4" s="3">
        <v>20176.77</v>
      </c>
    </row>
    <row r="5" spans="1:19" s="10" customFormat="1" x14ac:dyDescent="0.25">
      <c r="A5" s="4">
        <v>3</v>
      </c>
      <c r="B5" s="5" t="s">
        <v>15</v>
      </c>
      <c r="C5" s="13" t="s">
        <v>59</v>
      </c>
      <c r="D5" s="6"/>
      <c r="E5" s="6"/>
      <c r="F5" s="5" t="s">
        <v>10</v>
      </c>
      <c r="G5" s="5" t="s">
        <v>12</v>
      </c>
      <c r="H5" s="7">
        <v>1</v>
      </c>
      <c r="I5" s="8">
        <f t="shared" si="0"/>
        <v>20176.77</v>
      </c>
      <c r="J5" s="8">
        <f t="shared" si="1"/>
        <v>20176.77</v>
      </c>
      <c r="K5" s="9">
        <v>40774</v>
      </c>
      <c r="O5" s="15">
        <v>4</v>
      </c>
      <c r="P5" s="14">
        <v>121250.66</v>
      </c>
      <c r="Q5" s="10">
        <f t="shared" si="2"/>
        <v>48500.264000000003</v>
      </c>
      <c r="R5" s="16">
        <f t="shared" si="3"/>
        <v>72750.396000000008</v>
      </c>
      <c r="S5" s="3">
        <v>20176.77</v>
      </c>
    </row>
    <row r="6" spans="1:19" s="10" customFormat="1" x14ac:dyDescent="0.25">
      <c r="A6" s="4">
        <v>4</v>
      </c>
      <c r="B6" s="5" t="s">
        <v>15</v>
      </c>
      <c r="C6" s="13" t="s">
        <v>59</v>
      </c>
      <c r="D6" s="6"/>
      <c r="E6" s="6"/>
      <c r="F6" s="5" t="s">
        <v>10</v>
      </c>
      <c r="G6" s="5" t="s">
        <v>12</v>
      </c>
      <c r="H6" s="7">
        <v>1</v>
      </c>
      <c r="I6" s="8">
        <f t="shared" si="0"/>
        <v>20176.77</v>
      </c>
      <c r="J6" s="8">
        <f t="shared" si="1"/>
        <v>20176.77</v>
      </c>
      <c r="K6" s="9">
        <v>40800</v>
      </c>
      <c r="O6" s="15">
        <v>4</v>
      </c>
      <c r="P6" s="14">
        <v>121250.66</v>
      </c>
      <c r="Q6" s="10">
        <f t="shared" si="2"/>
        <v>48500.264000000003</v>
      </c>
      <c r="R6" s="16">
        <f t="shared" si="3"/>
        <v>72750.396000000008</v>
      </c>
      <c r="S6" s="3">
        <v>20176.77</v>
      </c>
    </row>
    <row r="7" spans="1:19" s="10" customFormat="1" x14ac:dyDescent="0.25">
      <c r="A7" s="4">
        <v>5</v>
      </c>
      <c r="B7" s="5" t="s">
        <v>16</v>
      </c>
      <c r="C7" s="13" t="s">
        <v>60</v>
      </c>
      <c r="D7" s="6"/>
      <c r="E7" s="6"/>
      <c r="F7" s="5" t="s">
        <v>10</v>
      </c>
      <c r="G7" s="5" t="s">
        <v>12</v>
      </c>
      <c r="H7" s="7">
        <v>1</v>
      </c>
      <c r="I7" s="8">
        <f t="shared" si="0"/>
        <v>83306</v>
      </c>
      <c r="J7" s="8">
        <f t="shared" si="1"/>
        <v>83306</v>
      </c>
      <c r="K7" s="9">
        <v>41579</v>
      </c>
      <c r="O7" s="15">
        <v>4</v>
      </c>
      <c r="P7" s="14">
        <v>117070.85</v>
      </c>
      <c r="Q7" s="10">
        <f t="shared" si="2"/>
        <v>46828.34</v>
      </c>
      <c r="R7" s="16">
        <f t="shared" si="3"/>
        <v>70242.510000000009</v>
      </c>
      <c r="S7" s="3">
        <v>83306</v>
      </c>
    </row>
    <row r="8" spans="1:19" s="10" customFormat="1" x14ac:dyDescent="0.25">
      <c r="A8" s="4">
        <v>6</v>
      </c>
      <c r="B8" s="5" t="s">
        <v>16</v>
      </c>
      <c r="C8" s="13" t="s">
        <v>60</v>
      </c>
      <c r="D8" s="6"/>
      <c r="E8" s="6"/>
      <c r="F8" s="5" t="s">
        <v>10</v>
      </c>
      <c r="G8" s="5" t="s">
        <v>12</v>
      </c>
      <c r="H8" s="7">
        <v>1</v>
      </c>
      <c r="I8" s="8">
        <f t="shared" si="0"/>
        <v>83306</v>
      </c>
      <c r="J8" s="8">
        <f t="shared" si="1"/>
        <v>83306</v>
      </c>
      <c r="K8" s="9">
        <v>41579</v>
      </c>
      <c r="O8" s="15">
        <v>4</v>
      </c>
      <c r="P8" s="14">
        <v>117070.85</v>
      </c>
      <c r="Q8" s="10">
        <f t="shared" si="2"/>
        <v>46828.34</v>
      </c>
      <c r="R8" s="16">
        <f t="shared" si="3"/>
        <v>70242.510000000009</v>
      </c>
      <c r="S8" s="3">
        <v>83306</v>
      </c>
    </row>
    <row r="9" spans="1:19" s="10" customFormat="1" x14ac:dyDescent="0.25">
      <c r="A9" s="4">
        <v>7</v>
      </c>
      <c r="B9" s="5" t="s">
        <v>17</v>
      </c>
      <c r="C9" s="13" t="s">
        <v>61</v>
      </c>
      <c r="D9" s="6"/>
      <c r="E9" s="6"/>
      <c r="F9" s="5" t="s">
        <v>10</v>
      </c>
      <c r="G9" s="5" t="s">
        <v>12</v>
      </c>
      <c r="H9" s="7">
        <v>1</v>
      </c>
      <c r="I9" s="8">
        <f t="shared" si="0"/>
        <v>98864</v>
      </c>
      <c r="J9" s="8">
        <f t="shared" si="1"/>
        <v>98864</v>
      </c>
      <c r="K9" s="9">
        <v>40491</v>
      </c>
      <c r="O9" s="15">
        <v>4</v>
      </c>
      <c r="P9" s="14">
        <v>113661.02</v>
      </c>
      <c r="Q9" s="10">
        <f t="shared" si="2"/>
        <v>45464.407999999996</v>
      </c>
      <c r="R9" s="16">
        <f t="shared" si="3"/>
        <v>68196.612000000008</v>
      </c>
      <c r="S9" s="3">
        <v>98864</v>
      </c>
    </row>
    <row r="10" spans="1:19" s="10" customFormat="1" x14ac:dyDescent="0.25">
      <c r="A10" s="4">
        <v>8</v>
      </c>
      <c r="B10" s="5" t="s">
        <v>17</v>
      </c>
      <c r="C10" s="13" t="s">
        <v>61</v>
      </c>
      <c r="D10" s="6"/>
      <c r="E10" s="6"/>
      <c r="F10" s="5" t="s">
        <v>10</v>
      </c>
      <c r="G10" s="5" t="s">
        <v>12</v>
      </c>
      <c r="H10" s="7">
        <v>2</v>
      </c>
      <c r="I10" s="8">
        <f t="shared" si="0"/>
        <v>122919.5</v>
      </c>
      <c r="J10" s="8">
        <f t="shared" si="1"/>
        <v>245839</v>
      </c>
      <c r="K10" s="9">
        <v>40718</v>
      </c>
      <c r="O10" s="15">
        <v>4</v>
      </c>
      <c r="P10" s="14">
        <v>153849.92000000001</v>
      </c>
      <c r="Q10" s="10">
        <f t="shared" si="2"/>
        <v>61539.968000000008</v>
      </c>
      <c r="R10" s="16">
        <f t="shared" si="3"/>
        <v>92309.952000000005</v>
      </c>
      <c r="S10" s="3">
        <v>122919.5</v>
      </c>
    </row>
    <row r="11" spans="1:19" s="10" customFormat="1" x14ac:dyDescent="0.25">
      <c r="A11" s="4">
        <v>9</v>
      </c>
      <c r="B11" s="5" t="s">
        <v>18</v>
      </c>
      <c r="C11" s="13" t="s">
        <v>62</v>
      </c>
      <c r="D11" s="6"/>
      <c r="E11" s="6"/>
      <c r="F11" s="5" t="s">
        <v>10</v>
      </c>
      <c r="G11" s="5" t="s">
        <v>12</v>
      </c>
      <c r="H11" s="7">
        <v>5</v>
      </c>
      <c r="I11" s="8">
        <f t="shared" si="0"/>
        <v>100379.2</v>
      </c>
      <c r="J11" s="8">
        <f t="shared" si="1"/>
        <v>501896</v>
      </c>
      <c r="K11" s="9">
        <v>41365</v>
      </c>
      <c r="O11" s="15">
        <v>4</v>
      </c>
      <c r="P11" s="14">
        <v>136802.4</v>
      </c>
      <c r="Q11" s="10">
        <f t="shared" si="2"/>
        <v>54720.959999999999</v>
      </c>
      <c r="R11" s="16">
        <f t="shared" si="3"/>
        <v>82081.440000000002</v>
      </c>
      <c r="S11" s="3">
        <v>100379.2</v>
      </c>
    </row>
    <row r="12" spans="1:19" s="10" customFormat="1" x14ac:dyDescent="0.25">
      <c r="A12" s="4">
        <v>10</v>
      </c>
      <c r="B12" s="5" t="s">
        <v>19</v>
      </c>
      <c r="C12" s="13" t="s">
        <v>63</v>
      </c>
      <c r="D12" s="6"/>
      <c r="E12" s="6"/>
      <c r="F12" s="5" t="s">
        <v>10</v>
      </c>
      <c r="G12" s="5" t="s">
        <v>12</v>
      </c>
      <c r="H12" s="7">
        <v>2</v>
      </c>
      <c r="I12" s="8">
        <f t="shared" si="0"/>
        <v>102664.5</v>
      </c>
      <c r="J12" s="8">
        <f t="shared" si="1"/>
        <v>205329</v>
      </c>
      <c r="K12" s="9">
        <v>40654</v>
      </c>
      <c r="O12" s="15">
        <v>4</v>
      </c>
      <c r="P12" s="14">
        <v>130126.5</v>
      </c>
      <c r="Q12" s="10">
        <f t="shared" si="2"/>
        <v>52050.6</v>
      </c>
      <c r="R12" s="16">
        <f t="shared" si="3"/>
        <v>78075.899999999994</v>
      </c>
      <c r="S12" s="3">
        <v>102664.5</v>
      </c>
    </row>
    <row r="13" spans="1:19" s="10" customFormat="1" x14ac:dyDescent="0.25">
      <c r="A13" s="4">
        <v>11</v>
      </c>
      <c r="B13" s="5" t="s">
        <v>20</v>
      </c>
      <c r="C13" s="13" t="s">
        <v>64</v>
      </c>
      <c r="D13" s="6"/>
      <c r="E13" s="6"/>
      <c r="F13" s="5" t="s">
        <v>10</v>
      </c>
      <c r="G13" s="5" t="s">
        <v>12</v>
      </c>
      <c r="H13" s="7">
        <v>5</v>
      </c>
      <c r="I13" s="8">
        <f t="shared" si="0"/>
        <v>134074.6</v>
      </c>
      <c r="J13" s="8">
        <f t="shared" si="1"/>
        <v>670373</v>
      </c>
      <c r="K13" s="9">
        <v>41536</v>
      </c>
      <c r="O13" s="15">
        <v>4</v>
      </c>
      <c r="P13" s="14">
        <v>193499.74</v>
      </c>
      <c r="Q13" s="10">
        <f t="shared" si="2"/>
        <v>77399.895999999993</v>
      </c>
      <c r="R13" s="16">
        <f t="shared" si="3"/>
        <v>116099.844</v>
      </c>
      <c r="S13" s="3">
        <v>134074.6</v>
      </c>
    </row>
    <row r="14" spans="1:19" s="10" customFormat="1" x14ac:dyDescent="0.25">
      <c r="A14" s="4">
        <v>12</v>
      </c>
      <c r="B14" s="5" t="s">
        <v>21</v>
      </c>
      <c r="C14" s="13" t="s">
        <v>65</v>
      </c>
      <c r="D14" s="6"/>
      <c r="E14" s="6"/>
      <c r="F14" s="5" t="s">
        <v>10</v>
      </c>
      <c r="G14" s="5" t="s">
        <v>12</v>
      </c>
      <c r="H14" s="7">
        <v>1</v>
      </c>
      <c r="I14" s="8">
        <f t="shared" ref="I4:I17" si="4">R14</f>
        <v>111372.978</v>
      </c>
      <c r="J14" s="8">
        <f t="shared" si="1"/>
        <v>111372.978</v>
      </c>
      <c r="K14" s="9">
        <v>40654</v>
      </c>
      <c r="O14" s="15">
        <v>4</v>
      </c>
      <c r="P14" s="14">
        <v>185621.63</v>
      </c>
      <c r="Q14" s="10">
        <f t="shared" si="2"/>
        <v>74248.652000000002</v>
      </c>
      <c r="R14" s="16">
        <f t="shared" si="3"/>
        <v>111372.978</v>
      </c>
      <c r="S14"/>
    </row>
    <row r="15" spans="1:19" s="10" customFormat="1" x14ac:dyDescent="0.25">
      <c r="A15" s="4">
        <v>13</v>
      </c>
      <c r="B15" s="5" t="s">
        <v>22</v>
      </c>
      <c r="C15" s="13" t="s">
        <v>66</v>
      </c>
      <c r="D15" s="6"/>
      <c r="E15" s="6"/>
      <c r="F15" s="5" t="s">
        <v>10</v>
      </c>
      <c r="G15" s="5" t="s">
        <v>12</v>
      </c>
      <c r="H15" s="7">
        <v>5</v>
      </c>
      <c r="I15" s="8">
        <f>S15</f>
        <v>141314.6</v>
      </c>
      <c r="J15" s="8">
        <f t="shared" si="1"/>
        <v>706573</v>
      </c>
      <c r="K15" s="9">
        <v>40654</v>
      </c>
      <c r="O15" s="15">
        <v>4</v>
      </c>
      <c r="P15" s="14">
        <v>179115.3</v>
      </c>
      <c r="Q15" s="10">
        <f t="shared" si="2"/>
        <v>71646.12</v>
      </c>
      <c r="R15" s="16">
        <f t="shared" si="3"/>
        <v>107469.18</v>
      </c>
      <c r="S15" s="3">
        <v>141314.6</v>
      </c>
    </row>
    <row r="16" spans="1:19" s="10" customFormat="1" x14ac:dyDescent="0.25">
      <c r="A16" s="4">
        <v>14</v>
      </c>
      <c r="B16" s="5" t="s">
        <v>23</v>
      </c>
      <c r="C16" s="13" t="s">
        <v>67</v>
      </c>
      <c r="D16" s="6"/>
      <c r="E16" s="6"/>
      <c r="F16" s="5" t="s">
        <v>10</v>
      </c>
      <c r="G16" s="5" t="s">
        <v>12</v>
      </c>
      <c r="H16" s="7">
        <v>6</v>
      </c>
      <c r="I16" s="8">
        <f t="shared" ref="I16:I37" si="5">S16</f>
        <v>102664.5</v>
      </c>
      <c r="J16" s="8">
        <f t="shared" si="1"/>
        <v>615987</v>
      </c>
      <c r="K16" s="9">
        <v>40654</v>
      </c>
      <c r="O16" s="15">
        <v>4</v>
      </c>
      <c r="P16" s="14">
        <v>130126.5</v>
      </c>
      <c r="Q16" s="10">
        <f t="shared" si="2"/>
        <v>52050.6</v>
      </c>
      <c r="R16" s="16">
        <f t="shared" si="3"/>
        <v>78075.899999999994</v>
      </c>
      <c r="S16" s="3">
        <v>102664.5</v>
      </c>
    </row>
    <row r="17" spans="1:19" s="10" customFormat="1" x14ac:dyDescent="0.25">
      <c r="A17" s="4">
        <v>15</v>
      </c>
      <c r="B17" s="5" t="s">
        <v>24</v>
      </c>
      <c r="C17" s="13" t="s">
        <v>68</v>
      </c>
      <c r="D17" s="6"/>
      <c r="E17" s="6"/>
      <c r="F17" s="5" t="s">
        <v>10</v>
      </c>
      <c r="G17" s="5" t="s">
        <v>12</v>
      </c>
      <c r="H17" s="7">
        <v>2</v>
      </c>
      <c r="I17" s="8">
        <f t="shared" si="5"/>
        <v>119517.5</v>
      </c>
      <c r="J17" s="8">
        <f t="shared" si="1"/>
        <v>239035</v>
      </c>
      <c r="K17" s="9">
        <v>40679</v>
      </c>
      <c r="O17" s="15">
        <v>4</v>
      </c>
      <c r="P17" s="14">
        <v>153090</v>
      </c>
      <c r="Q17" s="10">
        <f t="shared" si="2"/>
        <v>61236</v>
      </c>
      <c r="R17" s="16">
        <f t="shared" si="3"/>
        <v>91854</v>
      </c>
      <c r="S17" s="3">
        <v>119517.5</v>
      </c>
    </row>
    <row r="18" spans="1:19" s="10" customFormat="1" ht="45" x14ac:dyDescent="0.25">
      <c r="A18" s="4">
        <v>16</v>
      </c>
      <c r="B18" s="5" t="s">
        <v>25</v>
      </c>
      <c r="C18" s="13" t="s">
        <v>69</v>
      </c>
      <c r="D18" s="6"/>
      <c r="E18" s="6"/>
      <c r="F18" s="5" t="s">
        <v>10</v>
      </c>
      <c r="G18" s="5" t="s">
        <v>12</v>
      </c>
      <c r="H18" s="7">
        <v>1</v>
      </c>
      <c r="I18" s="8">
        <f t="shared" si="5"/>
        <v>595151</v>
      </c>
      <c r="J18" s="8">
        <f t="shared" si="1"/>
        <v>595151</v>
      </c>
      <c r="K18" s="9">
        <v>41113</v>
      </c>
      <c r="O18" s="15">
        <v>3</v>
      </c>
      <c r="P18" s="14">
        <v>768320</v>
      </c>
      <c r="Q18" s="10">
        <f t="shared" si="2"/>
        <v>307328</v>
      </c>
      <c r="R18" s="16">
        <f t="shared" si="3"/>
        <v>460992</v>
      </c>
      <c r="S18" s="3">
        <v>595151</v>
      </c>
    </row>
    <row r="19" spans="1:19" s="10" customFormat="1" ht="45" x14ac:dyDescent="0.25">
      <c r="A19" s="4">
        <v>17</v>
      </c>
      <c r="B19" s="5" t="s">
        <v>26</v>
      </c>
      <c r="C19" s="13" t="s">
        <v>70</v>
      </c>
      <c r="D19" s="6"/>
      <c r="E19" s="6"/>
      <c r="F19" s="5" t="s">
        <v>10</v>
      </c>
      <c r="G19" s="5" t="s">
        <v>12</v>
      </c>
      <c r="H19" s="7">
        <v>2</v>
      </c>
      <c r="I19" s="8">
        <f t="shared" si="5"/>
        <v>1368942.5</v>
      </c>
      <c r="J19" s="8">
        <f t="shared" si="1"/>
        <v>2737885</v>
      </c>
      <c r="K19" s="9">
        <v>41136</v>
      </c>
      <c r="O19" s="15">
        <v>3</v>
      </c>
      <c r="P19" s="14">
        <v>1857966.1</v>
      </c>
      <c r="Q19" s="10">
        <f t="shared" si="2"/>
        <v>743186.44</v>
      </c>
      <c r="R19" s="16">
        <f t="shared" si="3"/>
        <v>1114779.6600000001</v>
      </c>
      <c r="S19" s="3">
        <v>1368942.5</v>
      </c>
    </row>
    <row r="20" spans="1:19" s="10" customFormat="1" ht="45" x14ac:dyDescent="0.25">
      <c r="A20" s="4">
        <v>18</v>
      </c>
      <c r="B20" s="5" t="s">
        <v>27</v>
      </c>
      <c r="C20" s="13" t="s">
        <v>71</v>
      </c>
      <c r="D20" s="6"/>
      <c r="E20" s="6"/>
      <c r="F20" s="5" t="s">
        <v>10</v>
      </c>
      <c r="G20" s="5" t="s">
        <v>12</v>
      </c>
      <c r="H20" s="7">
        <v>2</v>
      </c>
      <c r="I20" s="8">
        <f t="shared" si="5"/>
        <v>1272172</v>
      </c>
      <c r="J20" s="8">
        <f t="shared" si="1"/>
        <v>2544344</v>
      </c>
      <c r="K20" s="9">
        <v>41136</v>
      </c>
      <c r="O20" s="15">
        <v>3</v>
      </c>
      <c r="P20" s="14">
        <v>1726627.12</v>
      </c>
      <c r="Q20" s="10">
        <f t="shared" si="2"/>
        <v>690650.84800000011</v>
      </c>
      <c r="R20" s="16">
        <f t="shared" si="3"/>
        <v>1035976.272</v>
      </c>
      <c r="S20" s="3">
        <v>1272172</v>
      </c>
    </row>
    <row r="21" spans="1:19" s="10" customFormat="1" x14ac:dyDescent="0.25">
      <c r="A21" s="4">
        <v>19</v>
      </c>
      <c r="B21" s="5" t="s">
        <v>28</v>
      </c>
      <c r="C21" s="13" t="s">
        <v>72</v>
      </c>
      <c r="D21" s="6"/>
      <c r="E21" s="6"/>
      <c r="F21" s="5" t="s">
        <v>10</v>
      </c>
      <c r="G21" s="5" t="s">
        <v>12</v>
      </c>
      <c r="H21" s="7">
        <v>2</v>
      </c>
      <c r="I21" s="8">
        <f t="shared" si="5"/>
        <v>86792.5</v>
      </c>
      <c r="J21" s="8">
        <f t="shared" si="1"/>
        <v>173585</v>
      </c>
      <c r="K21" s="9">
        <v>40800</v>
      </c>
      <c r="O21" s="15">
        <v>4</v>
      </c>
      <c r="P21" s="14">
        <v>110679.43</v>
      </c>
      <c r="Q21" s="10">
        <f t="shared" si="2"/>
        <v>44271.77199999999</v>
      </c>
      <c r="R21" s="16">
        <f t="shared" si="3"/>
        <v>66407.657999999996</v>
      </c>
      <c r="S21" s="3">
        <v>86792.5</v>
      </c>
    </row>
    <row r="22" spans="1:19" s="10" customFormat="1" x14ac:dyDescent="0.25">
      <c r="A22" s="4">
        <v>20</v>
      </c>
      <c r="B22" s="5" t="s">
        <v>29</v>
      </c>
      <c r="C22" s="13" t="s">
        <v>73</v>
      </c>
      <c r="D22" s="6"/>
      <c r="E22" s="6"/>
      <c r="F22" s="5" t="s">
        <v>10</v>
      </c>
      <c r="G22" s="5" t="s">
        <v>12</v>
      </c>
      <c r="H22" s="7">
        <v>9</v>
      </c>
      <c r="I22" s="8">
        <f t="shared" si="5"/>
        <v>95555</v>
      </c>
      <c r="J22" s="8">
        <f t="shared" si="1"/>
        <v>859995</v>
      </c>
      <c r="K22" s="9">
        <v>40774</v>
      </c>
      <c r="O22" s="15">
        <v>4</v>
      </c>
      <c r="P22" s="14">
        <v>121248.91</v>
      </c>
      <c r="Q22" s="10">
        <f t="shared" si="2"/>
        <v>48499.564000000006</v>
      </c>
      <c r="R22" s="16">
        <f t="shared" si="3"/>
        <v>72749.34599999999</v>
      </c>
      <c r="S22" s="3">
        <v>95555</v>
      </c>
    </row>
    <row r="23" spans="1:19" s="10" customFormat="1" x14ac:dyDescent="0.25">
      <c r="A23" s="4">
        <v>21</v>
      </c>
      <c r="B23" s="5" t="s">
        <v>29</v>
      </c>
      <c r="C23" s="13" t="s">
        <v>73</v>
      </c>
      <c r="D23" s="6"/>
      <c r="E23" s="6"/>
      <c r="F23" s="5" t="s">
        <v>10</v>
      </c>
      <c r="G23" s="5" t="s">
        <v>12</v>
      </c>
      <c r="H23" s="7">
        <v>1</v>
      </c>
      <c r="I23" s="8">
        <f t="shared" si="5"/>
        <v>95081</v>
      </c>
      <c r="J23" s="8">
        <f t="shared" si="1"/>
        <v>95081</v>
      </c>
      <c r="K23" s="9">
        <v>40800</v>
      </c>
      <c r="O23" s="15">
        <v>4</v>
      </c>
      <c r="P23" s="14">
        <v>121248.91</v>
      </c>
      <c r="Q23" s="10">
        <f t="shared" si="2"/>
        <v>48499.564000000006</v>
      </c>
      <c r="R23" s="16">
        <f t="shared" si="3"/>
        <v>72749.34599999999</v>
      </c>
      <c r="S23" s="3">
        <v>95081</v>
      </c>
    </row>
    <row r="24" spans="1:19" s="10" customFormat="1" x14ac:dyDescent="0.25">
      <c r="A24" s="4">
        <v>22</v>
      </c>
      <c r="B24" s="5" t="s">
        <v>30</v>
      </c>
      <c r="C24" s="13" t="s">
        <v>74</v>
      </c>
      <c r="D24" s="6"/>
      <c r="E24" s="6"/>
      <c r="F24" s="5" t="s">
        <v>10</v>
      </c>
      <c r="G24" s="5" t="s">
        <v>12</v>
      </c>
      <c r="H24" s="7">
        <v>1</v>
      </c>
      <c r="I24" s="8">
        <f t="shared" si="5"/>
        <v>78990</v>
      </c>
      <c r="J24" s="8">
        <f t="shared" si="1"/>
        <v>78990</v>
      </c>
      <c r="K24" s="9">
        <v>41536</v>
      </c>
      <c r="O24" s="15">
        <v>4</v>
      </c>
      <c r="P24" s="14">
        <v>113999.8</v>
      </c>
      <c r="Q24" s="10">
        <f t="shared" si="2"/>
        <v>45599.92</v>
      </c>
      <c r="R24" s="16">
        <f t="shared" si="3"/>
        <v>68399.88</v>
      </c>
      <c r="S24" s="3">
        <v>78990</v>
      </c>
    </row>
    <row r="25" spans="1:19" s="10" customFormat="1" x14ac:dyDescent="0.25">
      <c r="A25" s="4">
        <v>23</v>
      </c>
      <c r="B25" s="5" t="s">
        <v>30</v>
      </c>
      <c r="C25" s="13" t="s">
        <v>74</v>
      </c>
      <c r="D25" s="6"/>
      <c r="E25" s="6"/>
      <c r="F25" s="5" t="s">
        <v>10</v>
      </c>
      <c r="G25" s="5" t="s">
        <v>12</v>
      </c>
      <c r="H25" s="7">
        <v>1</v>
      </c>
      <c r="I25" s="8">
        <f t="shared" si="5"/>
        <v>86792</v>
      </c>
      <c r="J25" s="8">
        <f t="shared" si="1"/>
        <v>86792</v>
      </c>
      <c r="K25" s="9">
        <v>40800</v>
      </c>
      <c r="O25" s="15">
        <v>4</v>
      </c>
      <c r="P25" s="14">
        <v>110679.42</v>
      </c>
      <c r="Q25" s="10">
        <f t="shared" si="2"/>
        <v>44271.767999999996</v>
      </c>
      <c r="R25" s="16">
        <f t="shared" si="3"/>
        <v>66407.652000000002</v>
      </c>
      <c r="S25" s="3">
        <v>86792</v>
      </c>
    </row>
    <row r="26" spans="1:19" s="10" customFormat="1" x14ac:dyDescent="0.25">
      <c r="A26" s="4">
        <v>24</v>
      </c>
      <c r="B26" s="5" t="s">
        <v>30</v>
      </c>
      <c r="C26" s="13" t="s">
        <v>74</v>
      </c>
      <c r="D26" s="6"/>
      <c r="E26" s="6"/>
      <c r="F26" s="5" t="s">
        <v>10</v>
      </c>
      <c r="G26" s="5" t="s">
        <v>12</v>
      </c>
      <c r="H26" s="7">
        <v>1</v>
      </c>
      <c r="I26" s="8">
        <f t="shared" si="5"/>
        <v>80129</v>
      </c>
      <c r="J26" s="8">
        <f t="shared" si="1"/>
        <v>80129</v>
      </c>
      <c r="K26" s="9">
        <v>41507</v>
      </c>
      <c r="O26" s="15">
        <v>4</v>
      </c>
      <c r="P26" s="14">
        <v>113999.8</v>
      </c>
      <c r="Q26" s="10">
        <f t="shared" si="2"/>
        <v>45599.92</v>
      </c>
      <c r="R26" s="16">
        <f t="shared" si="3"/>
        <v>68399.88</v>
      </c>
      <c r="S26" s="3">
        <v>80129</v>
      </c>
    </row>
    <row r="27" spans="1:19" s="10" customFormat="1" x14ac:dyDescent="0.25">
      <c r="A27" s="4">
        <v>25</v>
      </c>
      <c r="B27" s="5" t="s">
        <v>30</v>
      </c>
      <c r="C27" s="13" t="s">
        <v>74</v>
      </c>
      <c r="D27" s="6"/>
      <c r="E27" s="6"/>
      <c r="F27" s="5" t="s">
        <v>10</v>
      </c>
      <c r="G27" s="5" t="s">
        <v>12</v>
      </c>
      <c r="H27" s="7">
        <v>1</v>
      </c>
      <c r="I27" s="8">
        <f t="shared" si="5"/>
        <v>78990</v>
      </c>
      <c r="J27" s="8">
        <f t="shared" si="1"/>
        <v>78990</v>
      </c>
      <c r="K27" s="9">
        <v>41521</v>
      </c>
      <c r="O27" s="15">
        <v>4</v>
      </c>
      <c r="P27" s="14">
        <v>113999.8</v>
      </c>
      <c r="Q27" s="10">
        <f t="shared" si="2"/>
        <v>45599.92</v>
      </c>
      <c r="R27" s="16">
        <f t="shared" si="3"/>
        <v>68399.88</v>
      </c>
      <c r="S27" s="3">
        <v>78990</v>
      </c>
    </row>
    <row r="28" spans="1:19" s="10" customFormat="1" x14ac:dyDescent="0.25">
      <c r="A28" s="4">
        <v>26</v>
      </c>
      <c r="B28" s="5" t="s">
        <v>31</v>
      </c>
      <c r="C28" s="13" t="s">
        <v>75</v>
      </c>
      <c r="D28" s="6"/>
      <c r="E28" s="6"/>
      <c r="F28" s="5" t="s">
        <v>10</v>
      </c>
      <c r="G28" s="5" t="s">
        <v>12</v>
      </c>
      <c r="H28" s="7">
        <v>1</v>
      </c>
      <c r="I28" s="8">
        <f t="shared" si="5"/>
        <v>118235</v>
      </c>
      <c r="J28" s="8">
        <f t="shared" si="1"/>
        <v>118235</v>
      </c>
      <c r="K28" s="9">
        <v>41407</v>
      </c>
      <c r="O28" s="15">
        <v>4</v>
      </c>
      <c r="P28" s="14">
        <v>159624</v>
      </c>
      <c r="Q28" s="10">
        <f t="shared" si="2"/>
        <v>63849.599999999999</v>
      </c>
      <c r="R28" s="16">
        <f t="shared" si="3"/>
        <v>95774.399999999994</v>
      </c>
      <c r="S28" s="3">
        <v>118235</v>
      </c>
    </row>
    <row r="29" spans="1:19" s="10" customFormat="1" x14ac:dyDescent="0.25">
      <c r="A29" s="4">
        <v>27</v>
      </c>
      <c r="B29" s="5" t="s">
        <v>32</v>
      </c>
      <c r="C29" s="13" t="s">
        <v>76</v>
      </c>
      <c r="D29" s="6"/>
      <c r="E29" s="6"/>
      <c r="F29" s="5" t="s">
        <v>10</v>
      </c>
      <c r="G29" s="5" t="s">
        <v>12</v>
      </c>
      <c r="H29" s="7">
        <v>5</v>
      </c>
      <c r="I29" s="8">
        <f t="shared" si="5"/>
        <v>104129.60000000001</v>
      </c>
      <c r="J29" s="8">
        <f t="shared" si="1"/>
        <v>520648</v>
      </c>
      <c r="K29" s="9">
        <v>40774</v>
      </c>
      <c r="O29" s="15">
        <v>4</v>
      </c>
      <c r="P29" s="14">
        <v>132129.21</v>
      </c>
      <c r="Q29" s="10">
        <f t="shared" si="2"/>
        <v>52851.683999999994</v>
      </c>
      <c r="R29" s="16">
        <f t="shared" si="3"/>
        <v>79277.525999999998</v>
      </c>
      <c r="S29" s="3">
        <v>104129.60000000001</v>
      </c>
    </row>
    <row r="30" spans="1:19" s="10" customFormat="1" ht="30" x14ac:dyDescent="0.25">
      <c r="A30" s="4">
        <v>28</v>
      </c>
      <c r="B30" s="5" t="s">
        <v>33</v>
      </c>
      <c r="C30" s="13" t="s">
        <v>77</v>
      </c>
      <c r="D30" s="6"/>
      <c r="E30" s="6"/>
      <c r="F30" s="5" t="s">
        <v>10</v>
      </c>
      <c r="G30" s="5" t="s">
        <v>12</v>
      </c>
      <c r="H30" s="7">
        <v>4</v>
      </c>
      <c r="I30" s="8">
        <f t="shared" si="5"/>
        <v>85347.75</v>
      </c>
      <c r="J30" s="8">
        <f t="shared" si="1"/>
        <v>341391</v>
      </c>
      <c r="K30" s="9">
        <v>40683</v>
      </c>
      <c r="O30" s="15">
        <v>4</v>
      </c>
      <c r="P30" s="14">
        <v>109322.03</v>
      </c>
      <c r="Q30" s="10">
        <f t="shared" si="2"/>
        <v>43728.812000000005</v>
      </c>
      <c r="R30" s="16">
        <f t="shared" si="3"/>
        <v>65593.217999999993</v>
      </c>
      <c r="S30" s="3">
        <v>85347.75</v>
      </c>
    </row>
    <row r="31" spans="1:19" s="10" customFormat="1" ht="30" x14ac:dyDescent="0.25">
      <c r="A31" s="4">
        <v>29</v>
      </c>
      <c r="B31" s="5" t="s">
        <v>33</v>
      </c>
      <c r="C31" s="13" t="s">
        <v>77</v>
      </c>
      <c r="D31" s="6"/>
      <c r="E31" s="6"/>
      <c r="F31" s="5" t="s">
        <v>10</v>
      </c>
      <c r="G31" s="5" t="s">
        <v>12</v>
      </c>
      <c r="H31" s="7">
        <v>2</v>
      </c>
      <c r="I31" s="8">
        <f t="shared" si="5"/>
        <v>79146.5</v>
      </c>
      <c r="J31" s="8">
        <f t="shared" si="1"/>
        <v>158293</v>
      </c>
      <c r="K31" s="9">
        <v>41507</v>
      </c>
      <c r="O31" s="15">
        <v>4</v>
      </c>
      <c r="P31" s="14">
        <v>112601.69</v>
      </c>
      <c r="Q31" s="10">
        <f t="shared" si="2"/>
        <v>45040.675999999999</v>
      </c>
      <c r="R31" s="16">
        <f t="shared" si="3"/>
        <v>67561.013999999996</v>
      </c>
      <c r="S31" s="3">
        <v>79146.5</v>
      </c>
    </row>
    <row r="32" spans="1:19" s="10" customFormat="1" ht="30" x14ac:dyDescent="0.25">
      <c r="A32" s="4">
        <v>30</v>
      </c>
      <c r="B32" s="5" t="s">
        <v>34</v>
      </c>
      <c r="C32" s="13" t="s">
        <v>78</v>
      </c>
      <c r="D32" s="6"/>
      <c r="E32" s="6"/>
      <c r="F32" s="5" t="s">
        <v>10</v>
      </c>
      <c r="G32" s="5" t="s">
        <v>12</v>
      </c>
      <c r="H32" s="7">
        <v>1</v>
      </c>
      <c r="I32" s="8">
        <f t="shared" si="5"/>
        <v>438252</v>
      </c>
      <c r="J32" s="8">
        <f t="shared" si="1"/>
        <v>438252</v>
      </c>
      <c r="K32" s="9">
        <v>41158</v>
      </c>
      <c r="O32" s="15">
        <v>3</v>
      </c>
      <c r="P32" s="14">
        <v>623500</v>
      </c>
      <c r="Q32" s="10">
        <f t="shared" si="2"/>
        <v>249400</v>
      </c>
      <c r="R32" s="16">
        <f t="shared" si="3"/>
        <v>374100</v>
      </c>
      <c r="S32" s="3">
        <v>438252</v>
      </c>
    </row>
    <row r="33" spans="1:19" s="10" customFormat="1" x14ac:dyDescent="0.25">
      <c r="A33" s="4">
        <v>31</v>
      </c>
      <c r="B33" s="5" t="s">
        <v>35</v>
      </c>
      <c r="C33" s="13" t="s">
        <v>79</v>
      </c>
      <c r="D33" s="6"/>
      <c r="E33" s="6"/>
      <c r="F33" s="5" t="s">
        <v>10</v>
      </c>
      <c r="G33" s="5" t="s">
        <v>12</v>
      </c>
      <c r="H33" s="7">
        <v>1</v>
      </c>
      <c r="I33" s="8">
        <f t="shared" si="5"/>
        <v>118793</v>
      </c>
      <c r="J33" s="8">
        <f t="shared" si="1"/>
        <v>118793</v>
      </c>
      <c r="K33" s="9">
        <v>41319</v>
      </c>
      <c r="O33" s="15">
        <v>4</v>
      </c>
      <c r="P33" s="14">
        <v>112224.81</v>
      </c>
      <c r="Q33" s="10">
        <f t="shared" si="2"/>
        <v>44889.924000000006</v>
      </c>
      <c r="R33" s="16">
        <f t="shared" si="3"/>
        <v>67334.885999999999</v>
      </c>
      <c r="S33" s="3">
        <v>118793</v>
      </c>
    </row>
    <row r="34" spans="1:19" s="10" customFormat="1" x14ac:dyDescent="0.25">
      <c r="A34" s="4">
        <v>32</v>
      </c>
      <c r="B34" s="5" t="s">
        <v>35</v>
      </c>
      <c r="C34" s="13" t="s">
        <v>79</v>
      </c>
      <c r="D34" s="6"/>
      <c r="E34" s="6"/>
      <c r="F34" s="5" t="s">
        <v>10</v>
      </c>
      <c r="G34" s="5" t="s">
        <v>12</v>
      </c>
      <c r="H34" s="7">
        <v>3</v>
      </c>
      <c r="I34" s="8">
        <f t="shared" si="5"/>
        <v>118793</v>
      </c>
      <c r="J34" s="8">
        <f t="shared" si="1"/>
        <v>356379</v>
      </c>
      <c r="K34" s="9">
        <v>41500</v>
      </c>
      <c r="O34" s="15">
        <v>4</v>
      </c>
      <c r="P34" s="14">
        <v>182404.8</v>
      </c>
      <c r="Q34" s="10">
        <f t="shared" si="2"/>
        <v>72961.919999999998</v>
      </c>
      <c r="R34" s="16">
        <f t="shared" si="3"/>
        <v>109442.87999999999</v>
      </c>
      <c r="S34" s="3">
        <v>118793</v>
      </c>
    </row>
    <row r="35" spans="1:19" s="10" customFormat="1" x14ac:dyDescent="0.25">
      <c r="A35" s="4">
        <v>33</v>
      </c>
      <c r="B35" s="5" t="s">
        <v>35</v>
      </c>
      <c r="C35" s="13" t="s">
        <v>79</v>
      </c>
      <c r="D35" s="6"/>
      <c r="E35" s="6"/>
      <c r="F35" s="5" t="s">
        <v>10</v>
      </c>
      <c r="G35" s="5" t="s">
        <v>12</v>
      </c>
      <c r="H35" s="7">
        <v>1</v>
      </c>
      <c r="I35" s="8">
        <f t="shared" si="5"/>
        <v>118793</v>
      </c>
      <c r="J35" s="8">
        <f t="shared" si="1"/>
        <v>118793</v>
      </c>
      <c r="K35" s="9">
        <v>41500</v>
      </c>
      <c r="O35" s="15">
        <v>4</v>
      </c>
      <c r="P35" s="14">
        <v>112224.81</v>
      </c>
      <c r="Q35" s="10">
        <f t="shared" si="2"/>
        <v>44889.924000000006</v>
      </c>
      <c r="R35" s="16">
        <f t="shared" si="3"/>
        <v>67334.885999999999</v>
      </c>
      <c r="S35" s="3">
        <v>118793</v>
      </c>
    </row>
    <row r="36" spans="1:19" s="10" customFormat="1" x14ac:dyDescent="0.25">
      <c r="A36" s="4">
        <v>34</v>
      </c>
      <c r="B36" s="5" t="s">
        <v>35</v>
      </c>
      <c r="C36" s="13" t="s">
        <v>79</v>
      </c>
      <c r="D36" s="6"/>
      <c r="E36" s="6"/>
      <c r="F36" s="5" t="s">
        <v>10</v>
      </c>
      <c r="G36" s="5" t="s">
        <v>12</v>
      </c>
      <c r="H36" s="7">
        <v>1</v>
      </c>
      <c r="I36" s="8">
        <f t="shared" si="5"/>
        <v>118793</v>
      </c>
      <c r="J36" s="8">
        <f t="shared" si="1"/>
        <v>118793</v>
      </c>
      <c r="K36" s="9">
        <v>41158</v>
      </c>
      <c r="O36" s="15">
        <v>4</v>
      </c>
      <c r="P36" s="14">
        <v>172080</v>
      </c>
      <c r="Q36" s="10">
        <f t="shared" si="2"/>
        <v>68832</v>
      </c>
      <c r="R36" s="16">
        <f t="shared" si="3"/>
        <v>103248</v>
      </c>
      <c r="S36" s="3">
        <v>118793</v>
      </c>
    </row>
    <row r="37" spans="1:19" s="10" customFormat="1" x14ac:dyDescent="0.25">
      <c r="A37" s="4">
        <v>35</v>
      </c>
      <c r="B37" s="5" t="s">
        <v>36</v>
      </c>
      <c r="C37" s="13" t="s">
        <v>80</v>
      </c>
      <c r="D37" s="6"/>
      <c r="E37" s="6"/>
      <c r="F37" s="5" t="s">
        <v>10</v>
      </c>
      <c r="G37" s="5" t="s">
        <v>12</v>
      </c>
      <c r="H37" s="7">
        <v>1</v>
      </c>
      <c r="I37" s="8">
        <f>R37</f>
        <v>68040</v>
      </c>
      <c r="J37" s="8">
        <f t="shared" si="1"/>
        <v>68040</v>
      </c>
      <c r="K37" s="9">
        <v>41158</v>
      </c>
      <c r="O37" s="15">
        <v>4</v>
      </c>
      <c r="P37" s="14">
        <v>113400</v>
      </c>
      <c r="Q37" s="10">
        <f t="shared" si="2"/>
        <v>45360</v>
      </c>
      <c r="R37" s="16">
        <f t="shared" si="3"/>
        <v>68040</v>
      </c>
      <c r="S37"/>
    </row>
    <row r="38" spans="1:19" s="10" customFormat="1" x14ac:dyDescent="0.25">
      <c r="A38" s="4">
        <v>36</v>
      </c>
      <c r="B38" s="5" t="s">
        <v>37</v>
      </c>
      <c r="C38" s="13" t="s">
        <v>81</v>
      </c>
      <c r="D38" s="6"/>
      <c r="E38" s="6"/>
      <c r="F38" s="5" t="s">
        <v>10</v>
      </c>
      <c r="G38" s="5" t="s">
        <v>12</v>
      </c>
      <c r="H38" s="7">
        <v>1</v>
      </c>
      <c r="I38" s="8">
        <f>S38</f>
        <v>71059</v>
      </c>
      <c r="J38" s="8">
        <f t="shared" si="1"/>
        <v>71059</v>
      </c>
      <c r="K38" s="9">
        <v>41416</v>
      </c>
      <c r="O38" s="15">
        <v>4</v>
      </c>
      <c r="P38" s="14">
        <v>120204</v>
      </c>
      <c r="Q38" s="10">
        <f t="shared" si="2"/>
        <v>48081.599999999999</v>
      </c>
      <c r="R38" s="16">
        <f t="shared" si="3"/>
        <v>72122.399999999994</v>
      </c>
      <c r="S38" s="3">
        <v>71059</v>
      </c>
    </row>
    <row r="39" spans="1:19" s="10" customFormat="1" x14ac:dyDescent="0.25">
      <c r="A39" s="4">
        <v>37</v>
      </c>
      <c r="B39" s="5" t="s">
        <v>37</v>
      </c>
      <c r="C39" s="13" t="s">
        <v>81</v>
      </c>
      <c r="D39" s="6"/>
      <c r="E39" s="6"/>
      <c r="F39" s="5" t="s">
        <v>10</v>
      </c>
      <c r="G39" s="5" t="s">
        <v>12</v>
      </c>
      <c r="H39" s="7">
        <v>1</v>
      </c>
      <c r="I39" s="8">
        <f>S39</f>
        <v>71059</v>
      </c>
      <c r="J39" s="8">
        <f t="shared" si="1"/>
        <v>71059</v>
      </c>
      <c r="K39" s="9">
        <v>41158</v>
      </c>
      <c r="O39" s="15">
        <v>4</v>
      </c>
      <c r="P39" s="14">
        <v>113400</v>
      </c>
      <c r="Q39" s="10">
        <f t="shared" si="2"/>
        <v>45360</v>
      </c>
      <c r="R39" s="16">
        <f t="shared" si="3"/>
        <v>68040</v>
      </c>
      <c r="S39" s="3">
        <v>71059</v>
      </c>
    </row>
    <row r="40" spans="1:19" s="10" customFormat="1" x14ac:dyDescent="0.25">
      <c r="A40" s="4">
        <v>38</v>
      </c>
      <c r="B40" s="5" t="s">
        <v>38</v>
      </c>
      <c r="C40" s="13" t="s">
        <v>82</v>
      </c>
      <c r="D40" s="6"/>
      <c r="E40" s="6"/>
      <c r="F40" s="5" t="s">
        <v>10</v>
      </c>
      <c r="G40" s="5" t="s">
        <v>12</v>
      </c>
      <c r="H40" s="7">
        <v>1</v>
      </c>
      <c r="I40" s="8">
        <f>R40</f>
        <v>114645.36</v>
      </c>
      <c r="J40" s="8">
        <f t="shared" si="1"/>
        <v>114645.36</v>
      </c>
      <c r="K40" s="9">
        <v>41500</v>
      </c>
      <c r="O40" s="15">
        <v>4</v>
      </c>
      <c r="P40" s="14">
        <v>191075.6</v>
      </c>
      <c r="Q40" s="10">
        <f t="shared" si="2"/>
        <v>76430.240000000005</v>
      </c>
      <c r="R40" s="16">
        <f t="shared" si="3"/>
        <v>114645.36</v>
      </c>
      <c r="S40"/>
    </row>
    <row r="41" spans="1:19" s="10" customFormat="1" x14ac:dyDescent="0.25">
      <c r="A41" s="4">
        <v>39</v>
      </c>
      <c r="B41" s="5" t="s">
        <v>39</v>
      </c>
      <c r="C41" s="13" t="s">
        <v>83</v>
      </c>
      <c r="D41" s="6"/>
      <c r="E41" s="6"/>
      <c r="F41" s="5" t="s">
        <v>10</v>
      </c>
      <c r="G41" s="5" t="s">
        <v>12</v>
      </c>
      <c r="H41" s="7">
        <v>1</v>
      </c>
      <c r="I41" s="8">
        <f>S41</f>
        <v>126703</v>
      </c>
      <c r="J41" s="8">
        <f t="shared" si="1"/>
        <v>126703</v>
      </c>
      <c r="K41" s="9">
        <v>41158</v>
      </c>
      <c r="O41" s="15">
        <v>4</v>
      </c>
      <c r="P41" s="14">
        <v>180260</v>
      </c>
      <c r="Q41" s="10">
        <f t="shared" si="2"/>
        <v>72104</v>
      </c>
      <c r="R41" s="16">
        <f t="shared" si="3"/>
        <v>108156</v>
      </c>
      <c r="S41" s="3">
        <v>126703</v>
      </c>
    </row>
    <row r="42" spans="1:19" s="10" customFormat="1" x14ac:dyDescent="0.25">
      <c r="A42" s="4">
        <v>40</v>
      </c>
      <c r="B42" s="5" t="s">
        <v>40</v>
      </c>
      <c r="C42" s="13" t="s">
        <v>84</v>
      </c>
      <c r="D42" s="6"/>
      <c r="E42" s="6"/>
      <c r="F42" s="5" t="s">
        <v>10</v>
      </c>
      <c r="G42" s="5" t="s">
        <v>12</v>
      </c>
      <c r="H42" s="7">
        <v>2</v>
      </c>
      <c r="I42" s="8">
        <f t="shared" ref="I42:I57" si="6">S42</f>
        <v>103154.5</v>
      </c>
      <c r="J42" s="8">
        <f t="shared" si="1"/>
        <v>206309</v>
      </c>
      <c r="K42" s="9">
        <v>40385</v>
      </c>
      <c r="O42" s="15">
        <v>4</v>
      </c>
      <c r="P42" s="14">
        <v>108956.13</v>
      </c>
      <c r="Q42" s="10">
        <f t="shared" si="2"/>
        <v>43582.452000000005</v>
      </c>
      <c r="R42" s="16">
        <f t="shared" si="3"/>
        <v>65373.678</v>
      </c>
      <c r="S42" s="3">
        <v>103154.5</v>
      </c>
    </row>
    <row r="43" spans="1:19" s="10" customFormat="1" x14ac:dyDescent="0.25">
      <c r="A43" s="4">
        <v>41</v>
      </c>
      <c r="B43" s="5" t="s">
        <v>40</v>
      </c>
      <c r="C43" s="13" t="s">
        <v>84</v>
      </c>
      <c r="D43" s="6"/>
      <c r="E43" s="6"/>
      <c r="F43" s="5" t="s">
        <v>10</v>
      </c>
      <c r="G43" s="5" t="s">
        <v>12</v>
      </c>
      <c r="H43" s="7">
        <v>1</v>
      </c>
      <c r="I43" s="8">
        <f t="shared" si="6"/>
        <v>126339</v>
      </c>
      <c r="J43" s="8">
        <f t="shared" si="1"/>
        <v>126339</v>
      </c>
      <c r="K43" s="9">
        <v>41285</v>
      </c>
      <c r="O43" s="15">
        <v>4</v>
      </c>
      <c r="P43" s="14">
        <v>172080</v>
      </c>
      <c r="Q43" s="10">
        <f t="shared" si="2"/>
        <v>68832</v>
      </c>
      <c r="R43" s="16">
        <f t="shared" si="3"/>
        <v>103248</v>
      </c>
      <c r="S43" s="3">
        <v>126339</v>
      </c>
    </row>
    <row r="44" spans="1:19" s="10" customFormat="1" x14ac:dyDescent="0.25">
      <c r="A44" s="4">
        <v>42</v>
      </c>
      <c r="B44" s="5" t="s">
        <v>41</v>
      </c>
      <c r="C44" s="13" t="s">
        <v>85</v>
      </c>
      <c r="D44" s="6"/>
      <c r="E44" s="6"/>
      <c r="F44" s="5" t="s">
        <v>10</v>
      </c>
      <c r="G44" s="5" t="s">
        <v>12</v>
      </c>
      <c r="H44" s="7">
        <v>3</v>
      </c>
      <c r="I44" s="8">
        <f t="shared" si="6"/>
        <v>103154.33</v>
      </c>
      <c r="J44" s="8">
        <f t="shared" si="1"/>
        <v>309462.99</v>
      </c>
      <c r="K44" s="9">
        <v>40385</v>
      </c>
      <c r="O44" s="15">
        <v>4</v>
      </c>
      <c r="P44" s="14">
        <v>108956.13</v>
      </c>
      <c r="Q44" s="10">
        <f t="shared" si="2"/>
        <v>43582.452000000005</v>
      </c>
      <c r="R44" s="16">
        <f t="shared" si="3"/>
        <v>65373.678</v>
      </c>
      <c r="S44" s="3">
        <v>103154.33</v>
      </c>
    </row>
    <row r="45" spans="1:19" s="10" customFormat="1" x14ac:dyDescent="0.25">
      <c r="A45" s="4">
        <v>43</v>
      </c>
      <c r="B45" s="5" t="s">
        <v>41</v>
      </c>
      <c r="C45" s="13" t="s">
        <v>85</v>
      </c>
      <c r="D45" s="6"/>
      <c r="E45" s="6"/>
      <c r="F45" s="5" t="s">
        <v>10</v>
      </c>
      <c r="G45" s="5" t="s">
        <v>12</v>
      </c>
      <c r="H45" s="7">
        <v>1</v>
      </c>
      <c r="I45" s="8">
        <f t="shared" si="6"/>
        <v>120953</v>
      </c>
      <c r="J45" s="8">
        <f t="shared" si="1"/>
        <v>120953</v>
      </c>
      <c r="K45" s="9">
        <v>41158</v>
      </c>
      <c r="O45" s="15">
        <v>4</v>
      </c>
      <c r="P45" s="14">
        <v>172080</v>
      </c>
      <c r="Q45" s="10">
        <f t="shared" si="2"/>
        <v>68832</v>
      </c>
      <c r="R45" s="16">
        <f t="shared" si="3"/>
        <v>103248</v>
      </c>
      <c r="S45" s="3">
        <v>120953</v>
      </c>
    </row>
    <row r="46" spans="1:19" s="10" customFormat="1" x14ac:dyDescent="0.25">
      <c r="A46" s="4">
        <v>44</v>
      </c>
      <c r="B46" s="5" t="s">
        <v>41</v>
      </c>
      <c r="C46" s="13" t="s">
        <v>85</v>
      </c>
      <c r="D46" s="6"/>
      <c r="E46" s="6"/>
      <c r="F46" s="5" t="s">
        <v>10</v>
      </c>
      <c r="G46" s="5" t="s">
        <v>12</v>
      </c>
      <c r="H46" s="7">
        <v>1</v>
      </c>
      <c r="I46" s="8">
        <f t="shared" si="6"/>
        <v>126339</v>
      </c>
      <c r="J46" s="8">
        <f t="shared" si="1"/>
        <v>126339</v>
      </c>
      <c r="K46" s="9">
        <v>41285</v>
      </c>
      <c r="O46" s="15">
        <v>4</v>
      </c>
      <c r="P46" s="14">
        <v>172080</v>
      </c>
      <c r="Q46" s="10">
        <f t="shared" si="2"/>
        <v>68832</v>
      </c>
      <c r="R46" s="16">
        <f t="shared" si="3"/>
        <v>103248</v>
      </c>
      <c r="S46" s="3">
        <v>126339</v>
      </c>
    </row>
    <row r="47" spans="1:19" s="10" customFormat="1" x14ac:dyDescent="0.25">
      <c r="A47" s="4">
        <v>45</v>
      </c>
      <c r="B47" s="5" t="s">
        <v>42</v>
      </c>
      <c r="C47" s="13" t="s">
        <v>86</v>
      </c>
      <c r="D47" s="6"/>
      <c r="E47" s="6"/>
      <c r="F47" s="5" t="s">
        <v>10</v>
      </c>
      <c r="G47" s="5" t="s">
        <v>12</v>
      </c>
      <c r="H47" s="7">
        <v>1</v>
      </c>
      <c r="I47" s="8">
        <f t="shared" si="6"/>
        <v>103878</v>
      </c>
      <c r="J47" s="8">
        <f t="shared" si="1"/>
        <v>103878</v>
      </c>
      <c r="K47" s="9">
        <v>40385</v>
      </c>
      <c r="O47" s="15">
        <v>4</v>
      </c>
      <c r="P47" s="14">
        <v>109720.1</v>
      </c>
      <c r="Q47" s="10">
        <f t="shared" si="2"/>
        <v>43888.04</v>
      </c>
      <c r="R47" s="16">
        <f t="shared" si="3"/>
        <v>65832.06</v>
      </c>
      <c r="S47" s="3">
        <v>103878</v>
      </c>
    </row>
    <row r="48" spans="1:19" s="10" customFormat="1" x14ac:dyDescent="0.25">
      <c r="A48" s="4">
        <v>46</v>
      </c>
      <c r="B48" s="5" t="s">
        <v>42</v>
      </c>
      <c r="C48" s="13" t="s">
        <v>86</v>
      </c>
      <c r="D48" s="6"/>
      <c r="E48" s="6"/>
      <c r="F48" s="5" t="s">
        <v>10</v>
      </c>
      <c r="G48" s="5" t="s">
        <v>12</v>
      </c>
      <c r="H48" s="7">
        <v>1</v>
      </c>
      <c r="I48" s="8">
        <f t="shared" si="6"/>
        <v>126339</v>
      </c>
      <c r="J48" s="8">
        <f t="shared" si="1"/>
        <v>126339</v>
      </c>
      <c r="K48" s="9">
        <v>41285</v>
      </c>
      <c r="O48" s="15">
        <v>4</v>
      </c>
      <c r="P48" s="14">
        <v>172080</v>
      </c>
      <c r="Q48" s="10">
        <f t="shared" si="2"/>
        <v>68832</v>
      </c>
      <c r="R48" s="16">
        <f t="shared" si="3"/>
        <v>103248</v>
      </c>
      <c r="S48" s="3">
        <v>126339</v>
      </c>
    </row>
    <row r="49" spans="1:19" s="10" customFormat="1" x14ac:dyDescent="0.25">
      <c r="A49" s="4">
        <v>47</v>
      </c>
      <c r="B49" s="5" t="s">
        <v>43</v>
      </c>
      <c r="C49" s="13" t="s">
        <v>87</v>
      </c>
      <c r="D49" s="6"/>
      <c r="E49" s="6"/>
      <c r="F49" s="5" t="s">
        <v>10</v>
      </c>
      <c r="G49" s="5" t="s">
        <v>12</v>
      </c>
      <c r="H49" s="7">
        <v>1</v>
      </c>
      <c r="I49" s="8">
        <f t="shared" si="6"/>
        <v>83365</v>
      </c>
      <c r="J49" s="8">
        <f t="shared" si="1"/>
        <v>83365</v>
      </c>
      <c r="K49" s="9">
        <v>41536</v>
      </c>
      <c r="O49" s="15">
        <v>4</v>
      </c>
      <c r="P49" s="14">
        <v>182404.8</v>
      </c>
      <c r="Q49" s="10">
        <f t="shared" si="2"/>
        <v>72961.919999999998</v>
      </c>
      <c r="R49" s="16">
        <f t="shared" si="3"/>
        <v>109442.87999999999</v>
      </c>
      <c r="S49" s="3">
        <v>83365</v>
      </c>
    </row>
    <row r="50" spans="1:19" s="10" customFormat="1" x14ac:dyDescent="0.25">
      <c r="A50" s="4">
        <v>48</v>
      </c>
      <c r="B50" s="5" t="s">
        <v>43</v>
      </c>
      <c r="C50" s="13" t="s">
        <v>87</v>
      </c>
      <c r="D50" s="6"/>
      <c r="E50" s="6"/>
      <c r="F50" s="5" t="s">
        <v>10</v>
      </c>
      <c r="G50" s="5" t="s">
        <v>12</v>
      </c>
      <c r="H50" s="7">
        <v>1</v>
      </c>
      <c r="I50" s="8">
        <f t="shared" si="6"/>
        <v>83365</v>
      </c>
      <c r="J50" s="8">
        <f t="shared" si="1"/>
        <v>83365</v>
      </c>
      <c r="K50" s="9">
        <v>41536</v>
      </c>
      <c r="O50" s="15">
        <v>4</v>
      </c>
      <c r="P50" s="14">
        <v>113011.7</v>
      </c>
      <c r="Q50" s="10">
        <f t="shared" si="2"/>
        <v>45204.68</v>
      </c>
      <c r="R50" s="16">
        <f t="shared" si="3"/>
        <v>67807.01999999999</v>
      </c>
      <c r="S50" s="3">
        <v>83365</v>
      </c>
    </row>
    <row r="51" spans="1:19" s="10" customFormat="1" x14ac:dyDescent="0.25">
      <c r="A51" s="4">
        <v>49</v>
      </c>
      <c r="B51" s="5" t="s">
        <v>43</v>
      </c>
      <c r="C51" s="13" t="s">
        <v>87</v>
      </c>
      <c r="D51" s="6"/>
      <c r="E51" s="6"/>
      <c r="F51" s="5" t="s">
        <v>10</v>
      </c>
      <c r="G51" s="5" t="s">
        <v>12</v>
      </c>
      <c r="H51" s="7">
        <v>4</v>
      </c>
      <c r="I51" s="8">
        <f t="shared" si="6"/>
        <v>83365.25</v>
      </c>
      <c r="J51" s="8">
        <f t="shared" si="1"/>
        <v>333461</v>
      </c>
      <c r="K51" s="9">
        <v>41285</v>
      </c>
      <c r="O51" s="15">
        <v>4</v>
      </c>
      <c r="P51" s="14">
        <v>172080</v>
      </c>
      <c r="Q51" s="10">
        <f t="shared" si="2"/>
        <v>68832</v>
      </c>
      <c r="R51" s="16">
        <f t="shared" si="3"/>
        <v>103248</v>
      </c>
      <c r="S51" s="3">
        <v>83365.25</v>
      </c>
    </row>
    <row r="52" spans="1:19" s="10" customFormat="1" x14ac:dyDescent="0.25">
      <c r="A52" s="4">
        <v>50</v>
      </c>
      <c r="B52" s="5" t="s">
        <v>43</v>
      </c>
      <c r="C52" s="13" t="s">
        <v>87</v>
      </c>
      <c r="D52" s="6"/>
      <c r="E52" s="6"/>
      <c r="F52" s="5" t="s">
        <v>10</v>
      </c>
      <c r="G52" s="5" t="s">
        <v>12</v>
      </c>
      <c r="H52" s="7">
        <v>3</v>
      </c>
      <c r="I52" s="8">
        <f t="shared" si="6"/>
        <v>83365.25</v>
      </c>
      <c r="J52" s="8">
        <f t="shared" si="1"/>
        <v>250095.75</v>
      </c>
      <c r="K52" s="9">
        <v>41285</v>
      </c>
      <c r="O52" s="15">
        <v>4</v>
      </c>
      <c r="P52" s="14">
        <v>172080</v>
      </c>
      <c r="Q52" s="10">
        <f t="shared" si="2"/>
        <v>68832</v>
      </c>
      <c r="R52" s="16">
        <f t="shared" si="3"/>
        <v>103248</v>
      </c>
      <c r="S52" s="3">
        <v>83365.25</v>
      </c>
    </row>
    <row r="53" spans="1:19" s="10" customFormat="1" ht="30" x14ac:dyDescent="0.25">
      <c r="A53" s="4">
        <v>51</v>
      </c>
      <c r="B53" s="5" t="s">
        <v>44</v>
      </c>
      <c r="C53" s="13" t="s">
        <v>88</v>
      </c>
      <c r="D53" s="6"/>
      <c r="E53" s="6"/>
      <c r="F53" s="5" t="s">
        <v>10</v>
      </c>
      <c r="G53" s="5" t="s">
        <v>12</v>
      </c>
      <c r="H53" s="7">
        <v>1</v>
      </c>
      <c r="I53" s="8">
        <f t="shared" si="6"/>
        <v>487529</v>
      </c>
      <c r="J53" s="8">
        <f t="shared" si="1"/>
        <v>487529</v>
      </c>
      <c r="K53" s="9">
        <v>41107</v>
      </c>
      <c r="O53" s="15">
        <v>3</v>
      </c>
      <c r="P53" s="14">
        <v>1123500</v>
      </c>
      <c r="Q53" s="10">
        <f t="shared" si="2"/>
        <v>449400</v>
      </c>
      <c r="R53" s="16">
        <f t="shared" si="3"/>
        <v>674100</v>
      </c>
      <c r="S53" s="3">
        <v>487529</v>
      </c>
    </row>
    <row r="54" spans="1:19" ht="30" x14ac:dyDescent="0.25">
      <c r="A54" s="4">
        <v>52</v>
      </c>
      <c r="B54" s="5" t="s">
        <v>44</v>
      </c>
      <c r="C54" s="13" t="s">
        <v>88</v>
      </c>
      <c r="D54" s="6"/>
      <c r="E54" s="6"/>
      <c r="F54" s="5" t="s">
        <v>10</v>
      </c>
      <c r="G54" s="5" t="s">
        <v>12</v>
      </c>
      <c r="H54" s="7">
        <v>1</v>
      </c>
      <c r="I54" s="8">
        <f t="shared" si="6"/>
        <v>487529</v>
      </c>
      <c r="J54" s="8">
        <f t="shared" si="1"/>
        <v>487529</v>
      </c>
      <c r="K54" s="9">
        <v>41136</v>
      </c>
      <c r="O54" s="15">
        <v>3</v>
      </c>
      <c r="P54" s="14">
        <v>3459661.02</v>
      </c>
      <c r="Q54" s="10">
        <f t="shared" si="2"/>
        <v>1383864.4080000001</v>
      </c>
      <c r="R54" s="16">
        <f t="shared" si="3"/>
        <v>2075796.612</v>
      </c>
      <c r="S54" s="3">
        <v>487529</v>
      </c>
    </row>
    <row r="55" spans="1:19" x14ac:dyDescent="0.25">
      <c r="A55" s="4">
        <v>53</v>
      </c>
      <c r="B55" s="5" t="s">
        <v>45</v>
      </c>
      <c r="C55" s="13" t="s">
        <v>89</v>
      </c>
      <c r="D55" s="6"/>
      <c r="E55" s="6"/>
      <c r="F55" s="5" t="s">
        <v>10</v>
      </c>
      <c r="G55" s="5" t="s">
        <v>12</v>
      </c>
      <c r="H55" s="7">
        <v>6</v>
      </c>
      <c r="I55" s="8">
        <f t="shared" si="6"/>
        <v>113586.17</v>
      </c>
      <c r="J55" s="8">
        <f t="shared" si="1"/>
        <v>681517.02</v>
      </c>
      <c r="K55" s="9">
        <v>41291</v>
      </c>
      <c r="O55" s="15">
        <v>4</v>
      </c>
      <c r="P55" s="14">
        <v>154710</v>
      </c>
      <c r="Q55" s="10">
        <f t="shared" si="2"/>
        <v>61884</v>
      </c>
      <c r="R55" s="16">
        <f t="shared" si="3"/>
        <v>92826</v>
      </c>
      <c r="S55" s="3">
        <v>113586.17</v>
      </c>
    </row>
    <row r="56" spans="1:19" x14ac:dyDescent="0.25">
      <c r="A56" s="4">
        <v>54</v>
      </c>
      <c r="B56" s="5" t="s">
        <v>46</v>
      </c>
      <c r="C56" s="13" t="s">
        <v>90</v>
      </c>
      <c r="D56" s="6"/>
      <c r="E56" s="6"/>
      <c r="F56" s="5" t="s">
        <v>10</v>
      </c>
      <c r="G56" s="5" t="s">
        <v>12</v>
      </c>
      <c r="H56" s="7">
        <v>3</v>
      </c>
      <c r="I56" s="8">
        <f t="shared" si="6"/>
        <v>117239</v>
      </c>
      <c r="J56" s="8">
        <f t="shared" si="1"/>
        <v>351717</v>
      </c>
      <c r="K56" s="9">
        <v>41128</v>
      </c>
      <c r="O56" s="15">
        <v>4</v>
      </c>
      <c r="P56" s="14">
        <v>159120</v>
      </c>
      <c r="Q56" s="10">
        <f t="shared" si="2"/>
        <v>63648</v>
      </c>
      <c r="R56" s="16">
        <f t="shared" si="3"/>
        <v>95472</v>
      </c>
      <c r="S56" s="3">
        <v>117239</v>
      </c>
    </row>
    <row r="57" spans="1:19" ht="30" x14ac:dyDescent="0.25">
      <c r="A57" s="4">
        <v>55</v>
      </c>
      <c r="B57" s="5" t="s">
        <v>47</v>
      </c>
      <c r="C57" s="13" t="s">
        <v>91</v>
      </c>
      <c r="D57" s="6"/>
      <c r="E57" s="6"/>
      <c r="F57" s="5" t="s">
        <v>10</v>
      </c>
      <c r="G57" s="5" t="s">
        <v>12</v>
      </c>
      <c r="H57" s="7">
        <v>2</v>
      </c>
      <c r="I57" s="8">
        <f t="shared" si="6"/>
        <v>262352.5</v>
      </c>
      <c r="J57" s="8">
        <f t="shared" si="1"/>
        <v>524705</v>
      </c>
      <c r="K57" s="9">
        <v>40714</v>
      </c>
      <c r="O57" s="15">
        <v>4</v>
      </c>
      <c r="P57" s="14">
        <v>328368.64000000001</v>
      </c>
      <c r="Q57" s="10">
        <f t="shared" si="2"/>
        <v>131347.45600000001</v>
      </c>
      <c r="R57" s="16">
        <f t="shared" si="3"/>
        <v>197021.18400000001</v>
      </c>
      <c r="S57" s="3">
        <v>262352.5</v>
      </c>
    </row>
    <row r="58" spans="1:19" x14ac:dyDescent="0.25">
      <c r="A58" s="4">
        <v>56</v>
      </c>
      <c r="B58" s="5" t="s">
        <v>48</v>
      </c>
      <c r="C58" s="13" t="s">
        <v>92</v>
      </c>
      <c r="D58" s="6"/>
      <c r="E58" s="6"/>
      <c r="F58" s="5" t="s">
        <v>10</v>
      </c>
      <c r="G58" s="5" t="s">
        <v>12</v>
      </c>
      <c r="H58" s="7">
        <v>1</v>
      </c>
      <c r="I58" s="8">
        <f t="shared" ref="I56:I59" si="7">R58</f>
        <v>61959.6</v>
      </c>
      <c r="J58" s="8">
        <f t="shared" si="1"/>
        <v>61959.6</v>
      </c>
      <c r="K58" s="9">
        <v>41128</v>
      </c>
      <c r="O58" s="15">
        <v>4</v>
      </c>
      <c r="P58" s="14">
        <v>103266</v>
      </c>
      <c r="Q58" s="10">
        <f t="shared" si="2"/>
        <v>41306.400000000001</v>
      </c>
      <c r="R58" s="16">
        <f t="shared" si="3"/>
        <v>61959.6</v>
      </c>
    </row>
    <row r="59" spans="1:19" ht="30" x14ac:dyDescent="0.25">
      <c r="A59" s="4">
        <v>57</v>
      </c>
      <c r="B59" s="5" t="s">
        <v>49</v>
      </c>
      <c r="C59" s="13" t="s">
        <v>93</v>
      </c>
      <c r="D59" s="6"/>
      <c r="E59" s="6"/>
      <c r="F59" s="5" t="s">
        <v>10</v>
      </c>
      <c r="G59" s="5" t="s">
        <v>12</v>
      </c>
      <c r="H59" s="7">
        <v>3</v>
      </c>
      <c r="I59" s="8">
        <f>S59</f>
        <v>217300</v>
      </c>
      <c r="J59" s="8">
        <f t="shared" si="1"/>
        <v>651900</v>
      </c>
      <c r="K59" s="9">
        <v>41136</v>
      </c>
      <c r="O59" s="15">
        <v>4</v>
      </c>
      <c r="P59" s="14">
        <v>294925.42</v>
      </c>
      <c r="Q59" s="10">
        <f t="shared" si="2"/>
        <v>117970.16799999999</v>
      </c>
      <c r="R59" s="16">
        <f t="shared" si="3"/>
        <v>176955.25199999998</v>
      </c>
      <c r="S59" s="3">
        <v>217300</v>
      </c>
    </row>
    <row r="60" spans="1:19" ht="30" x14ac:dyDescent="0.25">
      <c r="A60" s="4">
        <v>58</v>
      </c>
      <c r="B60" s="5" t="s">
        <v>50</v>
      </c>
      <c r="C60" s="13" t="s">
        <v>94</v>
      </c>
      <c r="D60" s="6"/>
      <c r="E60" s="6"/>
      <c r="F60" s="5" t="s">
        <v>10</v>
      </c>
      <c r="G60" s="5" t="s">
        <v>12</v>
      </c>
      <c r="H60" s="7">
        <v>1</v>
      </c>
      <c r="I60" s="8">
        <f t="shared" ref="I60:I66" si="8">S60</f>
        <v>455370</v>
      </c>
      <c r="J60" s="8">
        <f t="shared" si="1"/>
        <v>455370</v>
      </c>
      <c r="K60" s="9">
        <v>41136</v>
      </c>
      <c r="O60" s="15">
        <v>3</v>
      </c>
      <c r="P60" s="14">
        <v>618040.68000000005</v>
      </c>
      <c r="Q60" s="10">
        <f t="shared" si="2"/>
        <v>247216.27200000003</v>
      </c>
      <c r="R60" s="16">
        <f t="shared" si="3"/>
        <v>370824.40800000005</v>
      </c>
      <c r="S60" s="3">
        <v>455370</v>
      </c>
    </row>
    <row r="61" spans="1:19" ht="30" x14ac:dyDescent="0.25">
      <c r="A61" s="4">
        <v>59</v>
      </c>
      <c r="B61" s="5" t="s">
        <v>51</v>
      </c>
      <c r="C61" s="13" t="s">
        <v>95</v>
      </c>
      <c r="D61" s="6"/>
      <c r="E61" s="6"/>
      <c r="F61" s="5" t="s">
        <v>10</v>
      </c>
      <c r="G61" s="5" t="s">
        <v>12</v>
      </c>
      <c r="H61" s="7">
        <v>1</v>
      </c>
      <c r="I61" s="8">
        <f t="shared" si="8"/>
        <v>1767824</v>
      </c>
      <c r="J61" s="8">
        <f t="shared" si="1"/>
        <v>1767824</v>
      </c>
      <c r="K61" s="9">
        <v>41136</v>
      </c>
      <c r="O61" s="15">
        <v>3</v>
      </c>
      <c r="P61" s="14">
        <v>2399338.98</v>
      </c>
      <c r="Q61" s="10">
        <f t="shared" si="2"/>
        <v>959735.59200000006</v>
      </c>
      <c r="R61" s="16">
        <f t="shared" si="3"/>
        <v>1439603.3879999998</v>
      </c>
      <c r="S61" s="3">
        <v>1767824</v>
      </c>
    </row>
    <row r="62" spans="1:19" x14ac:dyDescent="0.25">
      <c r="A62" s="4">
        <v>60</v>
      </c>
      <c r="B62" s="5" t="s">
        <v>52</v>
      </c>
      <c r="C62" s="13" t="s">
        <v>96</v>
      </c>
      <c r="D62" s="6"/>
      <c r="E62" s="6"/>
      <c r="F62" s="5" t="s">
        <v>10</v>
      </c>
      <c r="G62" s="5" t="s">
        <v>12</v>
      </c>
      <c r="H62" s="7">
        <v>2</v>
      </c>
      <c r="I62" s="8">
        <f t="shared" si="8"/>
        <v>264505</v>
      </c>
      <c r="J62" s="8">
        <f t="shared" si="1"/>
        <v>529010</v>
      </c>
      <c r="K62" s="9">
        <v>41136</v>
      </c>
      <c r="O62" s="15">
        <v>4</v>
      </c>
      <c r="P62" s="14">
        <v>358993.22</v>
      </c>
      <c r="Q62" s="10">
        <f t="shared" si="2"/>
        <v>143597.288</v>
      </c>
      <c r="R62" s="16">
        <f t="shared" si="3"/>
        <v>215395.93199999997</v>
      </c>
      <c r="S62" s="3">
        <v>264505</v>
      </c>
    </row>
    <row r="63" spans="1:19" x14ac:dyDescent="0.25">
      <c r="A63" s="4">
        <v>61</v>
      </c>
      <c r="B63" s="5" t="s">
        <v>53</v>
      </c>
      <c r="C63" s="13" t="s">
        <v>97</v>
      </c>
      <c r="D63" s="6"/>
      <c r="E63" s="6"/>
      <c r="F63" s="5" t="s">
        <v>10</v>
      </c>
      <c r="G63" s="5" t="s">
        <v>12</v>
      </c>
      <c r="H63" s="7">
        <v>1</v>
      </c>
      <c r="I63" s="8">
        <f t="shared" si="8"/>
        <v>528836</v>
      </c>
      <c r="J63" s="8">
        <f t="shared" si="1"/>
        <v>528836</v>
      </c>
      <c r="K63" s="9">
        <v>41291</v>
      </c>
      <c r="O63" s="15">
        <v>3</v>
      </c>
      <c r="P63" s="14">
        <v>720300</v>
      </c>
      <c r="Q63" s="10">
        <f t="shared" si="2"/>
        <v>288120</v>
      </c>
      <c r="R63" s="16">
        <f t="shared" si="3"/>
        <v>432180</v>
      </c>
      <c r="S63" s="3">
        <v>528836</v>
      </c>
    </row>
    <row r="64" spans="1:19" ht="30" x14ac:dyDescent="0.25">
      <c r="A64" s="4">
        <v>62</v>
      </c>
      <c r="B64" s="5" t="s">
        <v>54</v>
      </c>
      <c r="C64" s="13" t="s">
        <v>98</v>
      </c>
      <c r="D64" s="6"/>
      <c r="E64" s="6"/>
      <c r="F64" s="5" t="s">
        <v>10</v>
      </c>
      <c r="G64" s="5" t="s">
        <v>12</v>
      </c>
      <c r="H64" s="7">
        <v>2</v>
      </c>
      <c r="I64" s="8">
        <f t="shared" si="8"/>
        <v>288061</v>
      </c>
      <c r="J64" s="8">
        <f t="shared" si="1"/>
        <v>576122</v>
      </c>
      <c r="K64" s="9">
        <v>41198</v>
      </c>
      <c r="O64" s="15">
        <v>4</v>
      </c>
      <c r="P64" s="14">
        <v>403092.75</v>
      </c>
      <c r="Q64" s="10">
        <f t="shared" si="2"/>
        <v>161237.1</v>
      </c>
      <c r="R64" s="16">
        <f t="shared" si="3"/>
        <v>241855.65</v>
      </c>
      <c r="S64" s="3">
        <v>288061</v>
      </c>
    </row>
    <row r="65" spans="1:19" x14ac:dyDescent="0.25">
      <c r="A65" s="4">
        <v>63</v>
      </c>
      <c r="B65" s="5" t="s">
        <v>55</v>
      </c>
      <c r="C65" s="13" t="s">
        <v>99</v>
      </c>
      <c r="D65" s="6"/>
      <c r="E65" s="6"/>
      <c r="F65" s="5" t="s">
        <v>10</v>
      </c>
      <c r="G65" s="5" t="s">
        <v>12</v>
      </c>
      <c r="H65" s="7">
        <v>1</v>
      </c>
      <c r="I65" s="8">
        <f t="shared" si="8"/>
        <v>0</v>
      </c>
      <c r="J65" s="8">
        <f t="shared" si="1"/>
        <v>0</v>
      </c>
      <c r="K65" s="9">
        <v>41250</v>
      </c>
      <c r="O65" s="15">
        <v>4</v>
      </c>
      <c r="P65" s="14">
        <v>102000</v>
      </c>
      <c r="Q65" s="10">
        <f t="shared" si="2"/>
        <v>40800</v>
      </c>
      <c r="R65" s="16">
        <f t="shared" si="3"/>
        <v>61200</v>
      </c>
    </row>
    <row r="66" spans="1:19" x14ac:dyDescent="0.25">
      <c r="A66" s="4">
        <v>64</v>
      </c>
      <c r="B66" s="5" t="s">
        <v>56</v>
      </c>
      <c r="C66" s="13" t="s">
        <v>100</v>
      </c>
      <c r="D66" s="6"/>
      <c r="E66" s="6"/>
      <c r="F66" s="5" t="s">
        <v>10</v>
      </c>
      <c r="G66" s="5" t="s">
        <v>12</v>
      </c>
      <c r="H66" s="7">
        <v>1</v>
      </c>
      <c r="I66" s="8">
        <f t="shared" si="8"/>
        <v>181265</v>
      </c>
      <c r="J66" s="8">
        <f t="shared" si="1"/>
        <v>181265</v>
      </c>
      <c r="K66" s="9">
        <v>41340</v>
      </c>
      <c r="O66" s="15">
        <v>4</v>
      </c>
      <c r="P66" s="14">
        <v>250000</v>
      </c>
      <c r="Q66" s="10">
        <f t="shared" si="2"/>
        <v>100000</v>
      </c>
      <c r="R66" s="16">
        <f t="shared" si="3"/>
        <v>150000</v>
      </c>
      <c r="S66" s="3">
        <v>181265</v>
      </c>
    </row>
    <row r="67" spans="1:19" x14ac:dyDescent="0.25">
      <c r="A67" s="4">
        <v>65</v>
      </c>
      <c r="B67" s="5" t="s">
        <v>57</v>
      </c>
      <c r="C67" s="13" t="s">
        <v>101</v>
      </c>
      <c r="D67" s="6"/>
      <c r="E67" s="6"/>
      <c r="F67" s="5" t="s">
        <v>10</v>
      </c>
      <c r="G67" s="5" t="s">
        <v>12</v>
      </c>
      <c r="H67" s="7">
        <v>1</v>
      </c>
      <c r="I67" s="8">
        <f t="shared" ref="I65:I67" si="9">R67</f>
        <v>92763.144</v>
      </c>
      <c r="J67" s="8">
        <f t="shared" si="1"/>
        <v>92763.144</v>
      </c>
      <c r="K67" s="9">
        <v>41610</v>
      </c>
      <c r="O67" s="15">
        <v>4</v>
      </c>
      <c r="P67" s="14">
        <v>154605.24</v>
      </c>
      <c r="Q67" s="10">
        <f t="shared" si="2"/>
        <v>61842.095999999998</v>
      </c>
      <c r="R67" s="16">
        <f t="shared" si="3"/>
        <v>92763.144</v>
      </c>
    </row>
    <row r="68" spans="1:19" x14ac:dyDescent="0.25">
      <c r="J68" s="3">
        <f>SUM(J3:J67)</f>
        <v>23044428.462000005</v>
      </c>
    </row>
  </sheetData>
  <autoFilter ref="A2:K4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2021-11-30T12:07:40Z</dcterms:modified>
</cp:coreProperties>
</file>